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2F4D6B4B-1F3A-4562-BBF2-E04515929795}"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alcChain>
</file>

<file path=xl/sharedStrings.xml><?xml version="1.0" encoding="utf-8"?>
<sst xmlns="http://schemas.openxmlformats.org/spreadsheetml/2006/main" count="65" uniqueCount="59">
  <si>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</si>
  <si>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</si>
  <si>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</si>
  <si>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</si>
  <si>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</si>
  <si>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</si>
  <si>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</si>
  <si>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</si>
  <si>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</si>
  <si>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</si>
  <si>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</si>
  <si>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</si>
  <si>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</si>
  <si>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</si>
  <si>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</si>
  <si>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</si>
  <si>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</si>
  <si>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</si>
  <si>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Cross-national variation in the subjective wellbeing of youth in low and middle income countries: the role of structural and micro-level factors.</t>
  </si>
  <si>
    <t>Mutumba, Massy; Schulenberg, John</t>
  </si>
  <si>
    <t>Journal of Youth Studies</t>
  </si>
  <si>
    <t>10.1080/13676261.2019.1597257</t>
  </si>
  <si>
    <t>Taylor &amp; Francis Ltd</t>
  </si>
  <si>
    <t>Article</t>
  </si>
  <si>
    <t>MIDDLE-income countries; LOW-income countries; POLITICAL participation; MARITAL status; LATIN America; EASTERN Europe</t>
  </si>
  <si>
    <t>culture; global; happiness; Health; Satisfaction; young adulthood</t>
  </si>
  <si>
    <t>Subjective wellbeing (i.e. life satisfaction and happiness) impacts youth's social, economic and political participation. Prior studies have documented cross-national variation in subjective wellbeing of adults but there is a lack of data on the prevalence and correlates of subjective wellbeing among youth in low and middle income countries. This paper utilizes data from an international dataset – Multiple Indicator Cluster Surveys to assess the influence of structural and micro-level factors on the subjective wellbeing of youth (ages 15–24) in 29 countries or regions in Eastern Europe, Latin America, Asia and Africa. We find that within countries, global life satisfaction and happiness are associated with age, education attainment, place of residence, marital status, household wealth and exposure to mass media. Significant interactions between age, gender and education are observed. However, none of the country level development indicators account for cross-national variation in youth's SWB although there is some indication that income inequities between countries may influence youth's SWB. The findings underscore the need for objective measures of subjective wellbeing to understand the conditions in LMICs.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</si>
  <si>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http://ezlibrary.technion.ac.il/login?url=https://search.ebscohost.com/login.aspx?direct=true&amp;db=a9h&amp;AN=141956959&amp;site=ehost-live&amp;scope=site</t>
  </si>
  <si>
    <t>Marginalized (non)citizens: migrant youth political engagement, volunteering and performative citizenship in the context of Brexit.</t>
  </si>
  <si>
    <t>Sime, Daniela; Behrens, Silvia</t>
  </si>
  <si>
    <t>Ethnic &amp; Racial Studies</t>
  </si>
  <si>
    <t>10.1080/01419870.2022.2142061</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</si>
  <si>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</si>
  <si>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</si>
  <si>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</si>
  <si>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</si>
  <si>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Political Involvement in Transition.</t>
  </si>
  <si>
    <t>Kluegel, James R.; Mason, David S.</t>
  </si>
  <si>
    <t>International Journal of Comparative Sociology (Brill Academic Publishers)</t>
  </si>
  <si>
    <t>10.1177/002071529904000103</t>
  </si>
  <si>
    <t>Brill Academic Publishers</t>
  </si>
  <si>
    <t>POLITICAL participation; COMMUNIST state; SOCIAL participation; ELECTIONS; VOTING; SOCIAL science research; Research and Development in the Social Sciences and Humanities</t>
  </si>
  <si>
    <t>Using surveys conducted in 1991, we find that western individual-level models of participation also largely apply to Eastern Europe during the early transition. In the post-communist states, we find that youth, experienced political injustice, post-materialism and anti-socialist beliefs were important determinants of political protest participation and party sympathy, but not of the decision to vote in the first elections. This may have contributed to divisions in these countries such that elites promoted market-oriented reforms, and the public responded with "left-turns" in subsequent elections. [ABSTRACT FROM AUTHOR] Copyright of International Journal of Comparative Sociology (Brill Academic Publishers) is the property of Brill Academic Publishers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</si>
  <si>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http://ezlibrary.technion.ac.il/login?url=https://search.ebscohost.com/login.aspx?direct=true&amp;db=a9h&amp;AN=1613788&amp;site=ehost-live&amp;scope=site</t>
  </si>
  <si>
    <t>Young people's participation in sport and other leisure activities in the former soviet union.</t>
  </si>
  <si>
    <t>Roberts, Kenneth; Fagan, Colette</t>
  </si>
  <si>
    <t>European Physical Education Review</t>
  </si>
  <si>
    <t>10.1177/1356336X990051005</t>
  </si>
  <si>
    <t>Sage Publications Inc.</t>
  </si>
  <si>
    <t>YOUNG adults; SPORTS; LEISURE; FORMER Soviet republics; Fitness and Recreational Sports Centers</t>
  </si>
  <si>
    <t>This paper uses evidence from surveys in 1997 among a total of 900 young people (aged 20-26) in Armenia, Georgia and Ukraine to assess the impact of post-communism on their participation in sport and other leisure activities. Despite the rundown of public facilities and organized youth sport, participation was holding up reasonably well. Young males (and rather fewer females) were creating their own opportunities to play sport in parks and other open spaces. However, the main trends in young people's leisure were towards home-centredness, which was associated with rising investment in home entertainment equipment, towards spending money on ‘quality’ holidays, and towards making regular visits to the bars and restaurants that private commerce had opened in all three countries. It is argued that participant sport is highly vulnerable to, rather than a likely beneficiary of, the reforms in Eastern Europe and the former Soviet Union, and that this situation is likely to continue into the 21st century. [ABSTRACT FROM AUTHOR] Copyright of European Physical Education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</si>
  <si>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http://ezlibrary.technion.ac.il/login?url=https://search.ebscohost.com/login.aspx?direct=true&amp;db=a9h&amp;AN=4544168&amp;site=ehost-live&amp;scope=site</t>
  </si>
  <si>
    <t>YOUTH CULTURES UNDER AUTHORITARIAN REGIMES.</t>
  </si>
  <si>
    <t>Wallace, Claire; Alt, Raimund</t>
  </si>
  <si>
    <t>Youth &amp; Society</t>
  </si>
  <si>
    <t>10.1177/0044118X01032003001</t>
  </si>
  <si>
    <t>SUBCULTURES; YOUTH; NATIONAL socialism; EUROPE</t>
  </si>
  <si>
    <t>This article looks at the role of a popular youth subculture as a form of resistance to dominant constructions of youth under National Socialism in Germany. At the time when youth were strongly pressured to participate in the dominant youth organization and to conform to a particular model of "youthfulness" associated with fascist modernity, there were few opportunities to construct alternative ideas of youth. However, participation in the "Hamburg Swings" subculture through going to dances, listening to music, and using certain styles of speech, walking, and dressing offered an opportunity to construct alternative ideas of youth, ones heralding a more postmodern orientation. Swing came from America and emphasized a sensuous, fun-loving, hedonistic style. It was condemned as "degenerate music." Many members of this subculture were punished; some were even sent to concentration camps. This article draws parallels between this role of youth subcultures as a form of latent opposition to authoritarian regimes and dominant official constructions of youth under both National Socialism and the former Soviet Communist regimes of Eastern Europe. [ABSTRACT FROM AUTHOR] Copyright of Youth &amp; Society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</si>
  <si>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http://ezlibrary.technion.ac.il/login?url=https://search.ebscohost.com/login.aspx?direct=true&amp;db=a9h&amp;AN=4095407&amp;site=ehost-live&amp;scope=site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</si>
</sst>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
  <sheetViews>
    <sheetView tabSelected="1" workbookViewId="0">
      <selection activeCell="D18" sqref="D18"/>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"13676261"</f>
        <v>13676261</v>
      </c>
      <c r="F2" t="str">
        <f>"Mar2020"</f>
        <v>Mar2020</v>
      </c>
      <c r="G2">
        <v>23</v>
      </c>
      <c r="H2">
        <v>2</v>
      </c>
      <c r="I2">
        <v>252</v>
      </c>
      <c r="J2">
        <v>17</v>
      </c>
      <c r="K2">
        <v>141956959</v>
      </c>
      <c r="L2" t="s">
        <v>21</v>
      </c>
      <c r="M2" t="s">
        <v>22</v>
      </c>
      <c r="N2" t="s">
        <v>23</v>
      </c>
      <c r="O2" t="s">
        <v>24</v>
      </c>
      <c r="P2" t="s">
        <v>25</v>
      </c>
      <c r="Q2" t="s">
        <v>26</v>
      </c>
      <c r="R2" t="s">
        <v>27</v>
      </c>
    </row>
    <row r="3" spans="1:18" x14ac:dyDescent="0.3">
      <c r="A3" t="s">
        <v>28</v>
      </c>
      <c r="B3" t="s">
        <v>29</v>
      </c>
      <c r="C3" t="s">
        <v>30</v>
      </c>
      <c r="D3" t="str">
        <f>"01419870"</f>
        <v>01419870</v>
      </c>
      <c r="F3" t="str">
        <f>"Jun2023"</f>
        <v>Jun2023</v>
      </c>
      <c r="G3">
        <v>46</v>
      </c>
      <c r="H3">
        <v>7</v>
      </c>
      <c r="I3">
        <v>1502</v>
      </c>
      <c r="J3">
        <v>25</v>
      </c>
      <c r="K3">
        <v>163000142</v>
      </c>
      <c r="L3" t="s">
        <v>31</v>
      </c>
      <c r="M3" t="s">
        <v>22</v>
      </c>
      <c r="N3" t="s">
        <v>23</v>
      </c>
      <c r="O3" t="s">
        <v>32</v>
      </c>
      <c r="P3" t="s">
        <v>33</v>
      </c>
      <c r="Q3" t="s">
        <v>34</v>
      </c>
      <c r="R3" t="s">
        <v>35</v>
      </c>
    </row>
    <row r="4" spans="1:18" x14ac:dyDescent="0.3">
      <c r="A4" t="s">
        <v>36</v>
      </c>
      <c r="B4" t="s">
        <v>37</v>
      </c>
      <c r="C4" t="s">
        <v>38</v>
      </c>
      <c r="D4" t="str">
        <f>"00207152"</f>
        <v>00207152</v>
      </c>
      <c r="F4" t="str">
        <f>"Feb99"</f>
        <v>Feb99</v>
      </c>
      <c r="G4">
        <v>40</v>
      </c>
      <c r="H4">
        <v>1</v>
      </c>
      <c r="I4">
        <v>41</v>
      </c>
      <c r="J4">
        <v>20</v>
      </c>
      <c r="K4">
        <v>1613788</v>
      </c>
      <c r="L4" t="s">
        <v>39</v>
      </c>
      <c r="M4" t="s">
        <v>40</v>
      </c>
      <c r="N4" t="s">
        <v>23</v>
      </c>
      <c r="O4" t="s">
        <v>41</v>
      </c>
      <c r="Q4" t="s">
        <v>42</v>
      </c>
      <c r="R4" t="s">
        <v>43</v>
      </c>
    </row>
    <row r="5" spans="1:18" x14ac:dyDescent="0.3">
      <c r="A5" t="s">
        <v>44</v>
      </c>
      <c r="B5" t="s">
        <v>45</v>
      </c>
      <c r="C5" t="s">
        <v>46</v>
      </c>
      <c r="D5" t="str">
        <f>"1356336X"</f>
        <v>1356336X</v>
      </c>
      <c r="F5" t="str">
        <f>"Feb99"</f>
        <v>Feb99</v>
      </c>
      <c r="G5">
        <v>5</v>
      </c>
      <c r="H5">
        <v>1</v>
      </c>
      <c r="I5">
        <v>75</v>
      </c>
      <c r="J5">
        <v>16</v>
      </c>
      <c r="K5">
        <v>4544168</v>
      </c>
      <c r="L5" t="s">
        <v>47</v>
      </c>
      <c r="M5" t="s">
        <v>48</v>
      </c>
      <c r="N5" t="s">
        <v>23</v>
      </c>
      <c r="O5" t="s">
        <v>49</v>
      </c>
      <c r="Q5" t="s">
        <v>50</v>
      </c>
      <c r="R5" t="s">
        <v>51</v>
      </c>
    </row>
    <row r="6" spans="1:18" x14ac:dyDescent="0.3">
      <c r="A6" t="s">
        <v>52</v>
      </c>
      <c r="B6" t="s">
        <v>53</v>
      </c>
      <c r="C6" t="s">
        <v>54</v>
      </c>
      <c r="D6" t="str">
        <f>"0044118X"</f>
        <v>0044118X</v>
      </c>
      <c r="F6" t="str">
        <f>"Mar2001"</f>
        <v>Mar2001</v>
      </c>
      <c r="G6">
        <v>32</v>
      </c>
      <c r="H6">
        <v>3</v>
      </c>
      <c r="I6">
        <v>275</v>
      </c>
      <c r="J6">
        <v>28</v>
      </c>
      <c r="K6">
        <v>4095407</v>
      </c>
      <c r="L6" t="s">
        <v>55</v>
      </c>
      <c r="M6" t="s">
        <v>48</v>
      </c>
      <c r="N6" t="s">
        <v>23</v>
      </c>
      <c r="O6" t="s">
        <v>56</v>
      </c>
      <c r="Q6" t="s">
        <v>57</v>
      </c>
      <c r="R6"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2023-10-15T08:23:58Z</dcterms:created>
  <dcterms:modified xsi:type="dcterms:W3CDTF">2023-11-14T07:52:50Z</dcterms:modified>
</cp:coreProperties>
</file>